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156" windowWidth="22980" windowHeight="8736"/>
  </bookViews>
  <sheets>
    <sheet name="хайн" sheetId="1" r:id="rId1"/>
  </sheets>
  <definedNames>
    <definedName name="_xlnm.Print_Area" localSheetId="0">хайн!$A$1:$I$19</definedName>
  </definedNames>
  <calcPr calcId="124519"/>
</workbook>
</file>

<file path=xl/calcChain.xml><?xml version="1.0" encoding="utf-8"?>
<calcChain xmlns="http://schemas.openxmlformats.org/spreadsheetml/2006/main">
  <c r="H9" i="1"/>
  <c r="H10"/>
  <c r="H11"/>
  <c r="H12"/>
  <c r="H13"/>
  <c r="H8"/>
  <c r="H14" l="1"/>
</calcChain>
</file>

<file path=xl/sharedStrings.xml><?xml version="1.0" encoding="utf-8"?>
<sst xmlns="http://schemas.openxmlformats.org/spreadsheetml/2006/main" count="41" uniqueCount="31">
  <si>
    <t>№ лота</t>
  </si>
  <si>
    <t>Техническая характеристика</t>
  </si>
  <si>
    <t>Наименование</t>
  </si>
  <si>
    <t>Кол-во</t>
  </si>
  <si>
    <t xml:space="preserve">Цена </t>
  </si>
  <si>
    <t xml:space="preserve">Сумма </t>
  </si>
  <si>
    <t>(в тенге)</t>
  </si>
  <si>
    <t>Срок и место поставки</t>
  </si>
  <si>
    <t>Ед.изм.</t>
  </si>
  <si>
    <t>По заявке Заказчика в течение 15 календарных дней г. Петропавловск, ул. 4 -Линия, 2</t>
  </si>
  <si>
    <t>По заявке Заказчика в течение 15 календарных дней г. Петропавловск, ул. 4- Линия, 2</t>
  </si>
  <si>
    <t xml:space="preserve"> </t>
  </si>
  <si>
    <t>Характеристика</t>
  </si>
  <si>
    <t>уп.</t>
  </si>
  <si>
    <t>Панель для идентификации Грам-негативных микроорганизмов и их чувствительности к антибиотикам. Концентрации антимикробных препаратов (мкг/мл): AN 8-32, AXC 2-16, AM 4-16, SXA 1-8, CZ 4-32, FEP 1-8, CAZ 1-8, CRO 1-4, CXM 4-16, CIP 0.0625-1, CL 0,5-4, ETP 0.25-1, GM 2-8, IPM 0.25-8, LVX 0.5-2, MEM 0.125-8, TZP 4-16, TGC 0.5-4, SXT 2-8</t>
  </si>
  <si>
    <t>Панель для идентификации Грам-позитивных микроорганизмов и их чувствительности к антибиотикам. Концентрации антимикробных препаратов (мкг/мл): AN 4-16, AMC 2/1-8/4, AM 2-16, FOX 2-16, CIP 1-4, CC 0.25-1, DAP 1-4, E 0.25-4, FF 8-32, FA 1-8, GM 1-4, GMS 500, ECC YES, LVX 1-8, LZD 2-8, NCF YES, MXF 0.25-1, FM 32-128, OX 0.25-4, P 0.125-0.5, RA 0.25-1, STS 1000, TEC 1-8, TE 0.5-2, SXT 2/38-8/152, VA 1-16</t>
  </si>
  <si>
    <t>Итого:</t>
  </si>
  <si>
    <r>
      <t xml:space="preserve">Реагент-индикатор для исследования чувствительности микроорганизмов к антибиотикам (10*6мл), 1000 исследований в упаковке, </t>
    </r>
    <r>
      <rPr>
        <b/>
        <sz val="12"/>
        <color theme="1"/>
        <rFont val="Times New Roman"/>
        <family val="1"/>
        <charset val="204"/>
      </rPr>
      <t>на бактериологический анализатор BD Phoenix М50</t>
    </r>
  </si>
  <si>
    <r>
      <t xml:space="preserve">Реагенты на панели для идентификации грамотрицательных микроорганизмов и определения их чувствительности к антибиотикам,  в упаковке 25 шт., </t>
    </r>
    <r>
      <rPr>
        <b/>
        <sz val="12"/>
        <color rgb="FF00000A"/>
        <rFont val="Times New Roman"/>
        <family val="1"/>
        <charset val="204"/>
      </rPr>
      <t>на бактериологический анализатор BD Phoenix М50</t>
    </r>
  </si>
  <si>
    <r>
      <t xml:space="preserve">Реагенты на панели для идентификации грамположительных микроорганизмов и определения их чувствительности к антибиотикам, в упаковке 25 шт., </t>
    </r>
    <r>
      <rPr>
        <b/>
        <sz val="12"/>
        <rFont val="Times New Roman"/>
        <family val="1"/>
        <charset val="204"/>
      </rPr>
      <t>на бактериологический анализатор BD Phoenix М50</t>
    </r>
    <r>
      <rPr>
        <sz val="12"/>
        <rFont val="Times New Roman"/>
        <family val="1"/>
        <charset val="204"/>
      </rPr>
      <t>.</t>
    </r>
  </si>
  <si>
    <t>Кусемисов К.Т.</t>
  </si>
  <si>
    <r>
      <t xml:space="preserve">Бульон для идентификации микроорганизмов, 100 флаконов по 4,5 мл. </t>
    </r>
    <r>
      <rPr>
        <b/>
        <sz val="12"/>
        <color theme="1"/>
        <rFont val="Times New Roman"/>
        <family val="1"/>
        <charset val="204"/>
      </rPr>
      <t>на бактериологический анализатор BD Phoenix М50</t>
    </r>
  </si>
  <si>
    <t xml:space="preserve">Бульон для идентификации микроорганизмов. В пробирках по 4,5 мл, по 100 пробирок в упаковке. Хранить при температуре 15-25°С. Состав среды (на 1 Литр очищенной воды): Калия хлорид – 7,5 г; кальция хлорид – 0,5 г; трицина глицин - 0,895 г; полисорбат 80 - 0,025%. Используется для приготовления бактериальной суспензии для идентификации микроорганизмов на анализаторе BD Phoenix. </t>
  </si>
  <si>
    <r>
      <t xml:space="preserve">Бульон для исследования чувствительности микроорганизмов к антибиотикам, объемом на 8 мл, 100 шт. в упаковке, </t>
    </r>
    <r>
      <rPr>
        <b/>
        <sz val="12"/>
        <color theme="1"/>
        <rFont val="Times New Roman"/>
        <family val="1"/>
        <charset val="204"/>
      </rPr>
      <t xml:space="preserve">на бактериологический анализатор BD Phoenix М50 </t>
    </r>
  </si>
  <si>
    <t xml:space="preserve">Бульон для исследования чувствительности микроорганизмов к антибиотикам, объемом на 8 мл, 100 шт. в упаковке.  Хранить при температуре 15-25°С. Состав среды (на 1 Литр очищенной воды): Бульон Мюллер-Хинтон - 22 г. На 1 Литр готовой среды: Говяжий экстракт порошок - 2,0 г; Кислотный перевар казеина - 17,5 г; Крахмал - 1,5 г.), полисорбат 80 - 0,01 Используется после добавления реагента-индикатора и бактериальной суспензии для определения чувствительности микроорганизмов к антибактериальным препаратам  на анализаторе BD Phoenix. </t>
  </si>
  <si>
    <t>Приложение 1</t>
  </si>
  <si>
    <t xml:space="preserve">Набор калибратор предназначен для проведения калибровки прибора нефелометра BD PhoenixSpec. Для определения мутности суспензии микроорганизмов по Макфарланду. Пробирку-калибратор помещают в измерительную камеру и нажимают кнопку измерения. Результаты отображаются на жидкокристаллическом дисплее в единицах мутности по Макфарланду. Для проверки правильности работы прибора ежедневно проводят измерение калибровочных стандартов мутности 0,25 и 0,5 с помощью набора для калибровки. Для проверки правильности работы прибора ежедневно проводят измерение калибровочных стандартов мутности 0,25, 0,5 и 2,0 с помощью набора калибраторов для нефелометра BD PhoenixSpec
</t>
  </si>
  <si>
    <t>Комплект калибраторов к нефелометру BD PhoenixSpec к бактериологический анализатор BD Phoenix М50.  В упаковке 5 шт.</t>
  </si>
  <si>
    <t xml:space="preserve">Реагент – индикатор для исследования чувствительности микроорганизмов к антибиотикам (10*6мл), 1000 исследований в одной упаковке. Добавляется к AST-бульону для исследования чувствительности микроорганизмов к антибиотикам на анализаторе BD Phoenix. Одной упаковки достаточно для проведения 1000 исследований.  В пластиковых флаконах-капельницах на 6 мл, по 10 флаконов в упаковке. Хранить при температуре 2-8°С. 
</t>
  </si>
  <si>
    <t>И.о. директора</t>
  </si>
  <si>
    <t xml:space="preserve">                                                                                            Реагенты на бактериологический анализатор BD Phoenix M50 на 2025 год</t>
  </si>
</sst>
</file>

<file path=xl/styles.xml><?xml version="1.0" encoding="utf-8"?>
<styleSheet xmlns="http://schemas.openxmlformats.org/spreadsheetml/2006/main">
  <numFmts count="13">
    <numFmt numFmtId="164" formatCode="_-* ###,0&quot;.&quot;00&quot;$&quot;_-;\-* ###,0&quot;.&quot;00&quot;$&quot;_-;_-* &quot;-&quot;??&quot;$&quot;_-;_-@_-"/>
    <numFmt numFmtId="165" formatCode="_(* ##,#0&quot;.&quot;0_);_(* \(###,0&quot;.&quot;00\);_(* &quot;-&quot;??_);_(@_)"/>
    <numFmt numFmtId="166" formatCode="General_)"/>
    <numFmt numFmtId="167" formatCode="0&quot;.&quot;000"/>
    <numFmt numFmtId="168" formatCode="&quot;fl&quot;#,##0_);\(&quot;fl&quot;#,##0\)"/>
    <numFmt numFmtId="169" formatCode="&quot;fl&quot;#,##0_);[Red]\(&quot;fl&quot;#,##0\)"/>
    <numFmt numFmtId="170" formatCode="&quot;fl&quot;###,0&quot;.&quot;00_);\(&quot;fl&quot;###,0&quot;.&quot;00\)"/>
    <numFmt numFmtId="171" formatCode="_-* #,##0_?_._-;\-* #,##0_?_._-;_-* &quot;-&quot;_?_._-;_-@_-"/>
    <numFmt numFmtId="172" formatCode="_-* ###,0&quot;.&quot;00_?_._-;\-* ###,0&quot;.&quot;00_?_._-;_-* &quot;-&quot;??_?_._-;_-@_-"/>
    <numFmt numFmtId="173" formatCode="&quot;fl&quot;###,0&quot;.&quot;00_);[Red]\(&quot;fl&quot;###,0&quot;.&quot;00\)"/>
    <numFmt numFmtId="174" formatCode="_(&quot;fl&quot;* #,##0_);_(&quot;fl&quot;* \(#,##0\);_(&quot;fl&quot;* &quot;-&quot;_);_(@_)"/>
    <numFmt numFmtId="175" formatCode="#,##0&quot;.&quot;;[Red]\-#,##0&quot;.&quot;"/>
    <numFmt numFmtId="176" formatCode="#,##0.00&quot;.&quot;;[Red]\-#,##0.00&quot;.&quot;"/>
  </numFmts>
  <fonts count="27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A"/>
      <name val="Times New Roman"/>
      <family val="1"/>
      <charset val="204"/>
    </font>
    <font>
      <sz val="12"/>
      <color rgb="FF00000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0">
    <xf numFmtId="0" fontId="0" fillId="0" borderId="0"/>
    <xf numFmtId="0" fontId="2" fillId="0" borderId="0"/>
    <xf numFmtId="0" fontId="2" fillId="0" borderId="0"/>
    <xf numFmtId="0" fontId="1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165" fontId="5" fillId="0" borderId="0" applyFill="0" applyBorder="0" applyAlignment="0"/>
    <xf numFmtId="166" fontId="5" fillId="0" borderId="0" applyFill="0" applyBorder="0" applyAlignment="0"/>
    <xf numFmtId="167" fontId="5" fillId="0" borderId="0" applyFill="0" applyBorder="0" applyAlignment="0"/>
    <xf numFmtId="168" fontId="5" fillId="0" borderId="0" applyFill="0" applyBorder="0" applyAlignment="0"/>
    <xf numFmtId="169" fontId="5" fillId="0" borderId="0" applyFill="0" applyBorder="0" applyAlignment="0"/>
    <xf numFmtId="165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0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4" fontId="7" fillId="0" borderId="0" applyFill="0" applyBorder="0" applyAlignment="0"/>
    <xf numFmtId="38" fontId="8" fillId="0" borderId="1">
      <alignment vertical="center"/>
    </xf>
    <xf numFmtId="165" fontId="5" fillId="0" borderId="0" applyFill="0" applyBorder="0" applyAlignment="0"/>
    <xf numFmtId="166" fontId="5" fillId="0" borderId="0" applyFill="0" applyBorder="0" applyAlignment="0"/>
    <xf numFmtId="165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0" fontId="2" fillId="0" borderId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>
      <alignment horizontal="center"/>
    </xf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5" fillId="0" borderId="0" applyFill="0" applyBorder="0" applyAlignment="0"/>
    <xf numFmtId="166" fontId="5" fillId="0" borderId="0" applyFill="0" applyBorder="0" applyAlignment="0"/>
    <xf numFmtId="165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0" fontId="2" fillId="0" borderId="0">
      <alignment horizontal="center"/>
    </xf>
    <xf numFmtId="0" fontId="2" fillId="0" borderId="0"/>
    <xf numFmtId="0" fontId="4" fillId="0" borderId="0"/>
    <xf numFmtId="0" fontId="2" fillId="0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0" fontId="17" fillId="0" borderId="0"/>
    <xf numFmtId="16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ill="0" applyBorder="0" applyAlignment="0"/>
    <xf numFmtId="166" fontId="5" fillId="0" borderId="0" applyFill="0" applyBorder="0" applyAlignment="0"/>
    <xf numFmtId="165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0" fontId="2" fillId="0" borderId="0"/>
    <xf numFmtId="49" fontId="7" fillId="0" borderId="0" applyFill="0" applyBorder="0" applyAlignment="0"/>
    <xf numFmtId="173" fontId="5" fillId="0" borderId="0" applyFill="0" applyBorder="0" applyAlignment="0"/>
    <xf numFmtId="174" fontId="5" fillId="0" borderId="0" applyFill="0" applyBorder="0" applyAlignment="0"/>
    <xf numFmtId="0" fontId="2" fillId="0" borderId="0"/>
    <xf numFmtId="0" fontId="2" fillId="0" borderId="0">
      <alignment horizontal="center" textRotation="90"/>
    </xf>
    <xf numFmtId="0" fontId="19" fillId="0" borderId="0"/>
    <xf numFmtId="0" fontId="1" fillId="0" borderId="0"/>
    <xf numFmtId="0" fontId="1" fillId="0" borderId="0"/>
    <xf numFmtId="0" fontId="18" fillId="0" borderId="0"/>
    <xf numFmtId="0" fontId="2" fillId="0" borderId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31">
    <xf numFmtId="0" fontId="0" fillId="0" borderId="0" xfId="0"/>
    <xf numFmtId="0" fontId="20" fillId="0" borderId="0" xfId="0" applyFont="1"/>
    <xf numFmtId="0" fontId="21" fillId="0" borderId="0" xfId="0" applyFont="1"/>
    <xf numFmtId="0" fontId="22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0" xfId="0" applyFont="1" applyBorder="1"/>
    <xf numFmtId="0" fontId="20" fillId="0" borderId="0" xfId="0" applyFont="1" applyBorder="1"/>
    <xf numFmtId="0" fontId="20" fillId="0" borderId="0" xfId="0" applyFont="1" applyAlignment="1">
      <alignment horizontal="right"/>
    </xf>
    <xf numFmtId="0" fontId="21" fillId="0" borderId="4" xfId="0" applyFont="1" applyBorder="1" applyAlignment="1">
      <alignment horizontal="center"/>
    </xf>
    <xf numFmtId="0" fontId="26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wrapText="1"/>
    </xf>
    <xf numFmtId="0" fontId="26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 wrapText="1"/>
    </xf>
    <xf numFmtId="3" fontId="22" fillId="0" borderId="4" xfId="0" applyNumberFormat="1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vertical="center" wrapText="1"/>
    </xf>
    <xf numFmtId="0" fontId="24" fillId="2" borderId="4" xfId="0" applyFont="1" applyFill="1" applyBorder="1" applyAlignment="1">
      <alignment horizontal="center" vertical="center" wrapText="1"/>
    </xf>
    <xf numFmtId="3" fontId="24" fillId="2" borderId="4" xfId="0" applyNumberFormat="1" applyFont="1" applyFill="1" applyBorder="1" applyAlignment="1">
      <alignment horizontal="center" vertical="center" wrapText="1"/>
    </xf>
    <xf numFmtId="3" fontId="22" fillId="2" borderId="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</cellXfs>
  <cellStyles count="100">
    <cellStyle name="_007 рай.цент ПФЗОЖ 2008 нор" xfId="1"/>
    <cellStyle name="_007 рай.цент ПФЗОЖ 2008 норм" xfId="2"/>
    <cellStyle name="_040 повыш" xfId="3"/>
    <cellStyle name="_040 повыш 07" xfId="4"/>
    <cellStyle name="_1 гор.бол 2008-2010" xfId="5"/>
    <cellStyle name="_ГОБМП-2. Формы Минэкономики" xfId="6"/>
    <cellStyle name="_гор.пол в 19 мкр 2010" xfId="7"/>
    <cellStyle name="_доуком 2008" xfId="8"/>
    <cellStyle name="_доукомп ПМСП и узкие" xfId="9"/>
    <cellStyle name="_жум.туб 2008-2010" xfId="10"/>
    <cellStyle name="_зарплаты 2008-018 МИАЦ 011" xfId="11"/>
    <cellStyle name="_кап ремонт 2007" xfId="12"/>
    <cellStyle name="_кап.рем 2004-2007 СКО" xfId="13"/>
    <cellStyle name="_мат.тех оснащ 2007" xfId="14"/>
    <cellStyle name="_мат.тех оснащ 2007 урезанный" xfId="15"/>
    <cellStyle name="_МЗ РК НПА" xfId="16"/>
    <cellStyle name="_обл.туб 2008-2010" xfId="17"/>
    <cellStyle name="_полик Аккайын 2010" xfId="18"/>
    <cellStyle name="_Приложения для ОДЗ1" xfId="19"/>
    <cellStyle name="_Приложения для ОДЗ1 привезла" xfId="20"/>
    <cellStyle name="_проект 2006 шаблон" xfId="21"/>
    <cellStyle name="_свод РБ 2008-2010" xfId="22"/>
    <cellStyle name="_свод РБ 2008-2010 СКО ЦЕЛ ТРАНС" xfId="23"/>
    <cellStyle name="_согласов" xfId="24"/>
    <cellStyle name="_среднесрочн 21.09.05г. инвест" xfId="25"/>
    <cellStyle name="_стац ЦРБ Акжар 2008" xfId="26"/>
    <cellStyle name="_строит 269-019-011" xfId="27"/>
    <cellStyle name="_ТРАНСФ ДЛЯ   Л Н" xfId="28"/>
    <cellStyle name="_туб Муср 2010" xfId="29"/>
    <cellStyle name="_формы по среднесроч плану" xfId="30"/>
    <cellStyle name="_центр крови 2010" xfId="31"/>
    <cellStyle name="Aaia?iue_laroux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omma [0]_#6 Temps &amp; Contractors" xfId="41"/>
    <cellStyle name="Comma [00]" xfId="42"/>
    <cellStyle name="Comma_#6 Temps &amp; Contractors" xfId="43"/>
    <cellStyle name="Currency [0]_#6 Temps &amp; Contractors" xfId="44"/>
    <cellStyle name="Currency [00]" xfId="45"/>
    <cellStyle name="Currency_#6 Temps &amp; Contractors" xfId="46"/>
    <cellStyle name="Date Short" xfId="47"/>
    <cellStyle name="DELTA" xfId="48"/>
    <cellStyle name="Enter Currency (0)" xfId="49"/>
    <cellStyle name="Enter Currency (2)" xfId="50"/>
    <cellStyle name="Enter Units (0)" xfId="51"/>
    <cellStyle name="Enter Units (1)" xfId="52"/>
    <cellStyle name="Enter Units (2)" xfId="53"/>
    <cellStyle name="Flag" xfId="54"/>
    <cellStyle name="Header1" xfId="55"/>
    <cellStyle name="Header2" xfId="56"/>
    <cellStyle name="Heading1" xfId="57"/>
    <cellStyle name="Heading2" xfId="58"/>
    <cellStyle name="Heading3" xfId="59"/>
    <cellStyle name="Heading4" xfId="60"/>
    <cellStyle name="Heading5" xfId="61"/>
    <cellStyle name="Heading6" xfId="62"/>
    <cellStyle name="Horizontal" xfId="63"/>
    <cellStyle name="Hyperlink" xfId="64"/>
    <cellStyle name="Iau?iue_23_1 " xfId="65"/>
    <cellStyle name="Link Currency (0)" xfId="66"/>
    <cellStyle name="Link Currency (2)" xfId="67"/>
    <cellStyle name="Link Units (0)" xfId="68"/>
    <cellStyle name="Link Units (1)" xfId="69"/>
    <cellStyle name="Link Units (2)" xfId="70"/>
    <cellStyle name="Matrix" xfId="71"/>
    <cellStyle name="Normal_# 41-Market &amp;Trends" xfId="72"/>
    <cellStyle name="normбlnм_laroux" xfId="73"/>
    <cellStyle name="Note" xfId="74"/>
    <cellStyle name="Oeiainiaue [0]_laroux" xfId="75"/>
    <cellStyle name="Oeiainiaue_laroux" xfId="76"/>
    <cellStyle name="Option" xfId="77"/>
    <cellStyle name="OptionHeading" xfId="78"/>
    <cellStyle name="Percent [0]" xfId="79"/>
    <cellStyle name="Percent [00]" xfId="80"/>
    <cellStyle name="Percent_#6 Temps &amp; Contractors" xfId="81"/>
    <cellStyle name="PrePop Currency (0)" xfId="82"/>
    <cellStyle name="PrePop Currency (2)" xfId="83"/>
    <cellStyle name="PrePop Units (0)" xfId="84"/>
    <cellStyle name="PrePop Units (1)" xfId="85"/>
    <cellStyle name="PrePop Units (2)" xfId="86"/>
    <cellStyle name="Price" xfId="87"/>
    <cellStyle name="Text Indent A" xfId="88"/>
    <cellStyle name="Text Indent B" xfId="89"/>
    <cellStyle name="Text Indent C" xfId="90"/>
    <cellStyle name="Unit" xfId="91"/>
    <cellStyle name="Vertical" xfId="92"/>
    <cellStyle name="Обычный" xfId="0" builtinId="0"/>
    <cellStyle name="Обычный 2" xfId="93"/>
    <cellStyle name="Обычный 2 2 2" xfId="94"/>
    <cellStyle name="Обычный 3" xfId="95"/>
    <cellStyle name="Обычный 5" xfId="96"/>
    <cellStyle name="Стиль 1" xfId="97"/>
    <cellStyle name="Тысячи [0]_Dbf_25" xfId="98"/>
    <cellStyle name="Тысячи_Dbf_25" xfId="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16"/>
  <sheetViews>
    <sheetView tabSelected="1" zoomScale="80" zoomScaleNormal="80" workbookViewId="0">
      <pane xSplit="5" ySplit="1" topLeftCell="F2" activePane="bottomRight" state="frozen"/>
      <selection pane="topRight" activeCell="D1" sqref="D1"/>
      <selection pane="bottomLeft" activeCell="A6" sqref="A6"/>
      <selection pane="bottomRight" activeCell="C8" sqref="C8:H13"/>
    </sheetView>
  </sheetViews>
  <sheetFormatPr defaultRowHeight="15.6"/>
  <cols>
    <col min="1" max="1" width="14.109375" style="2" hidden="1" customWidth="1"/>
    <col min="2" max="2" width="4.33203125" style="2" customWidth="1"/>
    <col min="3" max="3" width="34.33203125" style="2" customWidth="1"/>
    <col min="4" max="4" width="75.6640625" style="2" customWidth="1"/>
    <col min="5" max="5" width="8.5546875" style="2" customWidth="1"/>
    <col min="6" max="6" width="9.6640625" style="2" customWidth="1"/>
    <col min="7" max="7" width="10.44140625" style="2" customWidth="1"/>
    <col min="8" max="8" width="10.88671875" style="2" customWidth="1"/>
    <col min="9" max="9" width="31.21875" style="2" customWidth="1"/>
    <col min="10" max="16384" width="8.88671875" style="2"/>
  </cols>
  <sheetData>
    <row r="2" spans="2:15">
      <c r="I2" s="1" t="s">
        <v>25</v>
      </c>
    </row>
    <row r="3" spans="2:15">
      <c r="C3" s="24" t="s">
        <v>1</v>
      </c>
      <c r="D3" s="24"/>
      <c r="E3" s="25"/>
      <c r="F3" s="25"/>
      <c r="G3" s="25"/>
      <c r="H3" s="25"/>
    </row>
    <row r="4" spans="2:15">
      <c r="C4" s="22" t="s">
        <v>30</v>
      </c>
      <c r="D4" s="22"/>
      <c r="E4" s="23"/>
      <c r="F4" s="23"/>
      <c r="G4" s="23"/>
      <c r="H4" s="23"/>
      <c r="I4" s="23"/>
    </row>
    <row r="6" spans="2:15">
      <c r="B6" s="28" t="s">
        <v>0</v>
      </c>
      <c r="C6" s="28" t="s">
        <v>2</v>
      </c>
      <c r="D6" s="29" t="s">
        <v>12</v>
      </c>
      <c r="E6" s="28" t="s">
        <v>8</v>
      </c>
      <c r="F6" s="28" t="s">
        <v>3</v>
      </c>
      <c r="G6" s="3" t="s">
        <v>4</v>
      </c>
      <c r="H6" s="3" t="s">
        <v>5</v>
      </c>
      <c r="I6" s="26" t="s">
        <v>7</v>
      </c>
    </row>
    <row r="7" spans="2:15">
      <c r="B7" s="28"/>
      <c r="C7" s="28"/>
      <c r="D7" s="30"/>
      <c r="E7" s="28"/>
      <c r="F7" s="28"/>
      <c r="G7" s="3" t="s">
        <v>6</v>
      </c>
      <c r="H7" s="3" t="s">
        <v>6</v>
      </c>
      <c r="I7" s="27"/>
    </row>
    <row r="8" spans="2:15" ht="98.4" customHeight="1">
      <c r="B8" s="17">
        <v>1</v>
      </c>
      <c r="C8" s="18" t="s">
        <v>21</v>
      </c>
      <c r="D8" s="18" t="s">
        <v>22</v>
      </c>
      <c r="E8" s="19" t="s">
        <v>13</v>
      </c>
      <c r="F8" s="19">
        <v>5</v>
      </c>
      <c r="G8" s="20">
        <v>90000</v>
      </c>
      <c r="H8" s="21">
        <f>F8*G8</f>
        <v>450000</v>
      </c>
      <c r="I8" s="5" t="s">
        <v>10</v>
      </c>
    </row>
    <row r="9" spans="2:15" ht="144" customHeight="1">
      <c r="B9" s="17">
        <v>2</v>
      </c>
      <c r="C9" s="18" t="s">
        <v>23</v>
      </c>
      <c r="D9" s="18" t="s">
        <v>24</v>
      </c>
      <c r="E9" s="19" t="s">
        <v>13</v>
      </c>
      <c r="F9" s="19">
        <v>5</v>
      </c>
      <c r="G9" s="20">
        <v>100000</v>
      </c>
      <c r="H9" s="21">
        <f t="shared" ref="H9:H13" si="0">F9*G9</f>
        <v>500000</v>
      </c>
      <c r="I9" s="5" t="s">
        <v>9</v>
      </c>
      <c r="O9" s="2" t="s">
        <v>11</v>
      </c>
    </row>
    <row r="10" spans="2:15" ht="142.19999999999999" customHeight="1">
      <c r="B10" s="17">
        <v>3</v>
      </c>
      <c r="C10" s="18" t="s">
        <v>17</v>
      </c>
      <c r="D10" s="18" t="s">
        <v>28</v>
      </c>
      <c r="E10" s="19" t="s">
        <v>13</v>
      </c>
      <c r="F10" s="19">
        <v>2</v>
      </c>
      <c r="G10" s="20">
        <v>75000</v>
      </c>
      <c r="H10" s="21">
        <f t="shared" si="0"/>
        <v>150000</v>
      </c>
      <c r="I10" s="5" t="s">
        <v>9</v>
      </c>
    </row>
    <row r="11" spans="2:15" ht="132.6" customHeight="1">
      <c r="B11" s="4">
        <v>4</v>
      </c>
      <c r="C11" s="10" t="s">
        <v>18</v>
      </c>
      <c r="D11" s="10" t="s">
        <v>14</v>
      </c>
      <c r="E11" s="12" t="s">
        <v>13</v>
      </c>
      <c r="F11" s="12">
        <v>13</v>
      </c>
      <c r="G11" s="12">
        <v>190500</v>
      </c>
      <c r="H11" s="21">
        <f t="shared" si="0"/>
        <v>2476500</v>
      </c>
      <c r="I11" s="5" t="s">
        <v>9</v>
      </c>
    </row>
    <row r="12" spans="2:15" ht="157.80000000000001" customHeight="1">
      <c r="B12" s="13">
        <v>5</v>
      </c>
      <c r="C12" s="5" t="s">
        <v>19</v>
      </c>
      <c r="D12" s="5" t="s">
        <v>15</v>
      </c>
      <c r="E12" s="13" t="s">
        <v>13</v>
      </c>
      <c r="F12" s="13">
        <v>7</v>
      </c>
      <c r="G12" s="13">
        <v>190500</v>
      </c>
      <c r="H12" s="21">
        <f t="shared" si="0"/>
        <v>1333500</v>
      </c>
      <c r="I12" s="5" t="s">
        <v>9</v>
      </c>
    </row>
    <row r="13" spans="2:15" ht="215.4" customHeight="1">
      <c r="B13" s="13">
        <v>6</v>
      </c>
      <c r="C13" s="5" t="s">
        <v>27</v>
      </c>
      <c r="D13" s="11" t="s">
        <v>26</v>
      </c>
      <c r="E13" s="13" t="s">
        <v>13</v>
      </c>
      <c r="F13" s="13">
        <v>2</v>
      </c>
      <c r="G13" s="13">
        <v>515000</v>
      </c>
      <c r="H13" s="21">
        <f t="shared" si="0"/>
        <v>1030000</v>
      </c>
      <c r="I13" s="5" t="s">
        <v>9</v>
      </c>
    </row>
    <row r="14" spans="2:15">
      <c r="B14" s="9"/>
      <c r="C14" s="15" t="s">
        <v>16</v>
      </c>
      <c r="D14" s="11"/>
      <c r="E14" s="14"/>
      <c r="F14" s="13"/>
      <c r="G14" s="13"/>
      <c r="H14" s="16">
        <f>SUM(H8:H13)</f>
        <v>5940000</v>
      </c>
      <c r="I14" s="5"/>
    </row>
    <row r="15" spans="2:15">
      <c r="C15" s="1"/>
      <c r="D15" s="1"/>
      <c r="E15" s="7"/>
      <c r="F15" s="7"/>
      <c r="G15" s="1"/>
      <c r="H15" s="1"/>
    </row>
    <row r="16" spans="2:15">
      <c r="G16" s="1"/>
      <c r="H16" s="1"/>
    </row>
    <row r="17" spans="3:6">
      <c r="E17" s="6"/>
      <c r="F17" s="6"/>
    </row>
    <row r="18" spans="3:6">
      <c r="E18" s="6"/>
      <c r="F18" s="6"/>
    </row>
    <row r="19" spans="3:6">
      <c r="C19" s="1" t="s">
        <v>29</v>
      </c>
      <c r="D19" s="8" t="s">
        <v>20</v>
      </c>
    </row>
    <row r="20" spans="3:6">
      <c r="E20" s="6"/>
      <c r="F20" s="6"/>
    </row>
    <row r="21" spans="3:6">
      <c r="E21" s="6"/>
      <c r="F21" s="6"/>
    </row>
    <row r="22" spans="3:6">
      <c r="E22" s="6"/>
      <c r="F22" s="6"/>
    </row>
    <row r="23" spans="3:6">
      <c r="E23" s="6"/>
      <c r="F23" s="6"/>
    </row>
    <row r="24" spans="3:6">
      <c r="E24" s="6"/>
      <c r="F24" s="6"/>
    </row>
    <row r="25" spans="3:6">
      <c r="E25" s="6"/>
      <c r="F25" s="6"/>
    </row>
    <row r="26" spans="3:6">
      <c r="E26" s="6"/>
      <c r="F26" s="6"/>
    </row>
    <row r="27" spans="3:6">
      <c r="E27" s="6"/>
      <c r="F27" s="6"/>
    </row>
    <row r="28" spans="3:6">
      <c r="E28" s="6"/>
      <c r="F28" s="6"/>
    </row>
    <row r="29" spans="3:6">
      <c r="E29" s="6"/>
      <c r="F29" s="6"/>
    </row>
    <row r="30" spans="3:6">
      <c r="E30" s="6"/>
      <c r="F30" s="6"/>
    </row>
    <row r="31" spans="3:6">
      <c r="E31" s="6"/>
      <c r="F31" s="6"/>
    </row>
    <row r="32" spans="3:6">
      <c r="E32" s="6"/>
      <c r="F32" s="6"/>
    </row>
    <row r="33" spans="5:6">
      <c r="E33" s="6"/>
      <c r="F33" s="6"/>
    </row>
    <row r="34" spans="5:6">
      <c r="E34" s="6"/>
      <c r="F34" s="6"/>
    </row>
    <row r="35" spans="5:6">
      <c r="E35" s="6"/>
      <c r="F35" s="6"/>
    </row>
    <row r="36" spans="5:6">
      <c r="E36" s="6"/>
      <c r="F36" s="6"/>
    </row>
    <row r="37" spans="5:6">
      <c r="E37" s="6"/>
      <c r="F37" s="6"/>
    </row>
    <row r="38" spans="5:6">
      <c r="E38" s="6"/>
      <c r="F38" s="6"/>
    </row>
    <row r="39" spans="5:6">
      <c r="E39" s="6"/>
      <c r="F39" s="6"/>
    </row>
    <row r="40" spans="5:6">
      <c r="E40" s="6"/>
      <c r="F40" s="6"/>
    </row>
    <row r="41" spans="5:6">
      <c r="E41" s="6"/>
      <c r="F41" s="6"/>
    </row>
    <row r="42" spans="5:6">
      <c r="E42" s="6"/>
      <c r="F42" s="6"/>
    </row>
    <row r="43" spans="5:6">
      <c r="E43" s="6"/>
      <c r="F43" s="6"/>
    </row>
    <row r="44" spans="5:6">
      <c r="E44" s="6"/>
      <c r="F44" s="6"/>
    </row>
    <row r="45" spans="5:6">
      <c r="E45" s="6"/>
      <c r="F45" s="6"/>
    </row>
    <row r="46" spans="5:6">
      <c r="E46" s="6"/>
      <c r="F46" s="6"/>
    </row>
    <row r="47" spans="5:6">
      <c r="E47" s="6"/>
      <c r="F47" s="6"/>
    </row>
    <row r="48" spans="5:6">
      <c r="E48" s="6"/>
      <c r="F48" s="6"/>
    </row>
    <row r="49" spans="5:6">
      <c r="E49" s="6"/>
      <c r="F49" s="6"/>
    </row>
    <row r="50" spans="5:6">
      <c r="E50" s="6"/>
      <c r="F50" s="6"/>
    </row>
    <row r="51" spans="5:6">
      <c r="E51" s="6"/>
      <c r="F51" s="6"/>
    </row>
    <row r="52" spans="5:6">
      <c r="E52" s="6"/>
      <c r="F52" s="6"/>
    </row>
    <row r="53" spans="5:6">
      <c r="E53" s="6"/>
      <c r="F53" s="6"/>
    </row>
    <row r="54" spans="5:6">
      <c r="E54" s="6"/>
      <c r="F54" s="6"/>
    </row>
    <row r="55" spans="5:6">
      <c r="E55" s="6"/>
      <c r="F55" s="6"/>
    </row>
    <row r="56" spans="5:6">
      <c r="E56" s="6"/>
      <c r="F56" s="6"/>
    </row>
    <row r="57" spans="5:6">
      <c r="E57" s="6"/>
      <c r="F57" s="6"/>
    </row>
    <row r="58" spans="5:6">
      <c r="E58" s="6"/>
      <c r="F58" s="6"/>
    </row>
    <row r="59" spans="5:6">
      <c r="E59" s="6"/>
      <c r="F59" s="6"/>
    </row>
    <row r="60" spans="5:6">
      <c r="E60" s="6"/>
      <c r="F60" s="6"/>
    </row>
    <row r="61" spans="5:6">
      <c r="E61" s="6"/>
      <c r="F61" s="6"/>
    </row>
    <row r="62" spans="5:6">
      <c r="E62" s="6"/>
      <c r="F62" s="6"/>
    </row>
    <row r="63" spans="5:6">
      <c r="E63" s="6"/>
      <c r="F63" s="6"/>
    </row>
    <row r="64" spans="5:6">
      <c r="E64" s="6"/>
      <c r="F64" s="6"/>
    </row>
    <row r="65" spans="5:6">
      <c r="E65" s="6"/>
      <c r="F65" s="6"/>
    </row>
    <row r="66" spans="5:6">
      <c r="E66" s="6"/>
      <c r="F66" s="6"/>
    </row>
    <row r="67" spans="5:6">
      <c r="E67" s="6"/>
      <c r="F67" s="6"/>
    </row>
    <row r="68" spans="5:6">
      <c r="E68" s="6"/>
      <c r="F68" s="6"/>
    </row>
    <row r="69" spans="5:6">
      <c r="E69" s="6"/>
      <c r="F69" s="6"/>
    </row>
    <row r="70" spans="5:6">
      <c r="E70" s="6"/>
      <c r="F70" s="6"/>
    </row>
    <row r="71" spans="5:6">
      <c r="E71" s="6"/>
      <c r="F71" s="6"/>
    </row>
    <row r="72" spans="5:6">
      <c r="E72" s="6"/>
      <c r="F72" s="6"/>
    </row>
    <row r="73" spans="5:6">
      <c r="E73" s="6"/>
      <c r="F73" s="6"/>
    </row>
    <row r="74" spans="5:6">
      <c r="E74" s="6"/>
      <c r="F74" s="6"/>
    </row>
    <row r="75" spans="5:6">
      <c r="E75" s="6"/>
      <c r="F75" s="6"/>
    </row>
    <row r="76" spans="5:6">
      <c r="E76" s="6"/>
      <c r="F76" s="6"/>
    </row>
    <row r="77" spans="5:6">
      <c r="E77" s="6"/>
      <c r="F77" s="6"/>
    </row>
    <row r="78" spans="5:6">
      <c r="E78" s="6"/>
      <c r="F78" s="6"/>
    </row>
    <row r="79" spans="5:6">
      <c r="E79" s="6"/>
      <c r="F79" s="6"/>
    </row>
    <row r="80" spans="5:6">
      <c r="E80" s="6"/>
      <c r="F80" s="6"/>
    </row>
    <row r="81" spans="5:6">
      <c r="E81" s="6"/>
      <c r="F81" s="6"/>
    </row>
    <row r="82" spans="5:6">
      <c r="E82" s="6"/>
      <c r="F82" s="6"/>
    </row>
    <row r="83" spans="5:6">
      <c r="E83" s="6"/>
      <c r="F83" s="6"/>
    </row>
    <row r="84" spans="5:6">
      <c r="E84" s="6"/>
      <c r="F84" s="6"/>
    </row>
    <row r="85" spans="5:6">
      <c r="E85" s="6"/>
      <c r="F85" s="6"/>
    </row>
    <row r="86" spans="5:6">
      <c r="E86" s="6"/>
      <c r="F86" s="6"/>
    </row>
    <row r="87" spans="5:6">
      <c r="E87" s="6"/>
      <c r="F87" s="6"/>
    </row>
    <row r="88" spans="5:6">
      <c r="E88" s="6"/>
      <c r="F88" s="6"/>
    </row>
    <row r="89" spans="5:6">
      <c r="E89" s="6"/>
      <c r="F89" s="6"/>
    </row>
    <row r="90" spans="5:6">
      <c r="E90" s="6"/>
      <c r="F90" s="6"/>
    </row>
    <row r="91" spans="5:6">
      <c r="E91" s="6"/>
      <c r="F91" s="6"/>
    </row>
    <row r="92" spans="5:6">
      <c r="E92" s="6"/>
      <c r="F92" s="6"/>
    </row>
    <row r="93" spans="5:6">
      <c r="E93" s="6"/>
      <c r="F93" s="6"/>
    </row>
    <row r="94" spans="5:6">
      <c r="E94" s="6"/>
      <c r="F94" s="6"/>
    </row>
    <row r="95" spans="5:6">
      <c r="E95" s="6"/>
      <c r="F95" s="6"/>
    </row>
    <row r="96" spans="5:6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</sheetData>
  <mergeCells count="8">
    <mergeCell ref="C4:I4"/>
    <mergeCell ref="C3:H3"/>
    <mergeCell ref="I6:I7"/>
    <mergeCell ref="B6:B7"/>
    <mergeCell ref="C6:C7"/>
    <mergeCell ref="E6:E7"/>
    <mergeCell ref="F6:F7"/>
    <mergeCell ref="D6:D7"/>
  </mergeCells>
  <pageMargins left="0.15748031496062992" right="0.19685039370078741" top="0.19685039370078741" bottom="0.19685039370078741" header="0.51181102362204722" footer="0.51181102362204722"/>
  <pageSetup paperSize="9" scale="78" orientation="landscape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хайн</vt:lpstr>
      <vt:lpstr>хайн!Область_печати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Пользователь Windows</cp:lastModifiedBy>
  <cp:lastPrinted>2024-12-26T04:33:27Z</cp:lastPrinted>
  <dcterms:created xsi:type="dcterms:W3CDTF">2018-12-24T09:46:18Z</dcterms:created>
  <dcterms:modified xsi:type="dcterms:W3CDTF">2024-12-26T05:09:25Z</dcterms:modified>
</cp:coreProperties>
</file>